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Table 1" sheetId="1" r:id="rId1"/>
    <sheet name="Foglio1" sheetId="2" r:id="rId2"/>
  </sheets>
  <definedNames>
    <definedName name="_xlnm.Print_Area" localSheetId="0">'Table 1'!$A$1:$K$13</definedName>
    <definedName name="_xlnm.Print_Titles" localSheetId="0">'Table 1'!$1:$2</definedName>
  </definedNames>
  <calcPr calcId="152511"/>
</workbook>
</file>

<file path=xl/calcChain.xml><?xml version="1.0" encoding="utf-8"?>
<calcChain xmlns="http://schemas.openxmlformats.org/spreadsheetml/2006/main">
  <c r="K11" i="1" l="1"/>
  <c r="K6" i="1"/>
  <c r="J13" i="1"/>
  <c r="K12" i="1"/>
  <c r="K7" i="1"/>
  <c r="I8" i="1"/>
  <c r="K8" i="1"/>
  <c r="I3" i="1"/>
  <c r="K3" i="1" s="1"/>
  <c r="K13" i="1" s="1"/>
</calcChain>
</file>

<file path=xl/sharedStrings.xml><?xml version="1.0" encoding="utf-8"?>
<sst xmlns="http://schemas.openxmlformats.org/spreadsheetml/2006/main" count="25" uniqueCount="19">
  <si>
    <t xml:space="preserve"> </t>
  </si>
  <si>
    <t>ARTICLE</t>
  </si>
  <si>
    <t xml:space="preserve">TOTAL </t>
  </si>
  <si>
    <t>TOTAL CTN QTY</t>
  </si>
  <si>
    <t>M</t>
  </si>
  <si>
    <t>L</t>
  </si>
  <si>
    <t>XL</t>
  </si>
  <si>
    <t>XXL</t>
  </si>
  <si>
    <t>PHOTO</t>
  </si>
  <si>
    <t>COLOUR</t>
  </si>
  <si>
    <t>TOTAL PCS</t>
  </si>
  <si>
    <t>IRIS</t>
  </si>
  <si>
    <t>RAVEN</t>
  </si>
  <si>
    <t>MELANGE</t>
  </si>
  <si>
    <t>TOTAL</t>
  </si>
  <si>
    <t>WHITE</t>
  </si>
  <si>
    <t xml:space="preserve">RETAIL PRICE </t>
  </si>
  <si>
    <t>GUTS01GAFI            round neck                                                                         95% cotton 5% elastan</t>
  </si>
  <si>
    <t>GUTS02GAFI                 v neck                                                                         95% cotton 5% elastan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</si>
</sst>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0;###0"/>
    <numFmt numFmtId="165" formatCode="#,##0.00\ &quot;€&quot;"/>
  </numFmts>
  <fonts count="10" x14ac:knownFonts="1">
    <font>
      <sz val="10"/>
      <color rgb="FF000000"/>
      <name val="Times New Roman"/>
      <charset val="204"/>
    </font>
    <font>
      <sz val="12"/>
      <color indexed="8"/>
      <name val="Times New Roman"/>
      <family val="1"/>
    </font>
    <font>
      <sz val="11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sz val="16"/>
      <color indexed="8"/>
      <name val="Times New Roman"/>
      <family val="1"/>
    </font>
    <font>
      <b/>
      <sz val="12"/>
      <color indexed="8"/>
      <name val="Times New Roman"/>
      <family val="1"/>
    </font>
    <font>
      <sz val="14"/>
      <color indexed="8"/>
      <name val="Times New Roman"/>
      <family val="1"/>
    </font>
    <font>
      <b/>
      <sz val="20"/>
      <color indexed="8"/>
      <name val="Times New Roman"/>
      <family val="1"/>
    </font>
    <font>
      <b/>
      <sz val="10"/>
      <color indexed="8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0">
    <xf numFmtId="0" fontId="0" fillId="0" borderId="0" xfId="0" applyAlignment="1">
      <alignment horizontal="left" vertical="top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164" fontId="7" fillId="0" borderId="3" xfId="0" applyNumberFormat="1" applyFont="1" applyBorder="1" applyAlignment="1">
      <alignment horizontal="center" vertical="center" wrapText="1"/>
    </xf>
    <xf numFmtId="1" fontId="7" fillId="0" borderId="3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" fontId="8" fillId="5" borderId="4" xfId="0" applyNumberFormat="1" applyFont="1" applyFill="1" applyBorder="1" applyAlignment="1">
      <alignment horizontal="center" vertical="center"/>
    </xf>
    <xf numFmtId="164" fontId="8" fillId="5" borderId="5" xfId="0" applyNumberFormat="1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165" fontId="7" fillId="0" borderId="3" xfId="0" applyNumberFormat="1" applyFont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/>
    </xf>
    <xf numFmtId="0" fontId="9" fillId="6" borderId="1" xfId="0" applyFont="1" applyFill="1" applyBorder="1" applyAlignment="1">
      <alignment horizontal="center" vertical="center"/>
    </xf>
    <xf numFmtId="1" fontId="7" fillId="0" borderId="7" xfId="0" applyNumberFormat="1" applyFont="1" applyBorder="1" applyAlignment="1">
      <alignment horizontal="center" vertical="center" wrapText="1"/>
    </xf>
    <xf numFmtId="165" fontId="7" fillId="0" borderId="7" xfId="0" applyNumberFormat="1" applyFont="1" applyBorder="1" applyAlignment="1">
      <alignment horizontal="center" vertical="center" wrapText="1"/>
    </xf>
    <xf numFmtId="165" fontId="5" fillId="0" borderId="7" xfId="0" applyNumberFormat="1" applyFont="1" applyBorder="1" applyAlignment="1">
      <alignment horizontal="center" vertical="center"/>
    </xf>
    <xf numFmtId="165" fontId="5" fillId="0" borderId="6" xfId="0" applyNumberFormat="1" applyFont="1" applyBorder="1" applyAlignment="1">
      <alignment horizontal="center" vertical="center"/>
    </xf>
    <xf numFmtId="165" fontId="5" fillId="0" borderId="1" xfId="0" applyNumberFormat="1" applyFont="1" applyBorder="1" applyAlignment="1">
      <alignment horizontal="center" vertical="center"/>
    </xf>
    <xf numFmtId="165" fontId="7" fillId="0" borderId="2" xfId="0" applyNumberFormat="1" applyFont="1" applyBorder="1" applyAlignment="1">
      <alignment horizontal="center" vertical="center" wrapText="1"/>
    </xf>
    <xf numFmtId="165" fontId="7" fillId="0" borderId="1" xfId="0" applyNumberFormat="1" applyFont="1" applyBorder="1" applyAlignment="1">
      <alignment horizontal="center" vertical="center" wrapText="1"/>
    </xf>
    <xf numFmtId="0" fontId="8" fillId="5" borderId="8" xfId="0" applyFont="1" applyFill="1" applyBorder="1" applyAlignment="1">
      <alignment horizontal="center" vertical="center"/>
    </xf>
    <xf numFmtId="0" fontId="8" fillId="5" borderId="9" xfId="0" applyFont="1" applyFill="1" applyBorder="1" applyAlignment="1">
      <alignment horizontal="center" vertical="center"/>
    </xf>
    <xf numFmtId="0" fontId="8" fillId="5" borderId="5" xfId="0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center" wrapText="1"/>
    </xf>
    <xf numFmtId="1" fontId="7" fillId="0" borderId="6" xfId="0" applyNumberFormat="1" applyFont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center" vertical="center" wrapText="1"/>
    </xf>
    <xf numFmtId="1" fontId="7" fillId="0" borderId="2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top"/>
    </xf>
    <xf numFmtId="164" fontId="7" fillId="0" borderId="6" xfId="0" applyNumberFormat="1" applyFont="1" applyBorder="1" applyAlignment="1">
      <alignment horizontal="center" vertical="center" wrapText="1"/>
    </xf>
    <xf numFmtId="164" fontId="7" fillId="0" borderId="1" xfId="0" applyNumberFormat="1" applyFont="1" applyBorder="1" applyAlignment="1">
      <alignment horizontal="center" vertical="center" wrapText="1"/>
    </xf>
    <xf numFmtId="164" fontId="7" fillId="0" borderId="2" xfId="0" applyNumberFormat="1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top" wrapText="1"/>
    </xf>
    <xf numFmtId="0" fontId="4" fillId="0" borderId="11" xfId="0" applyFont="1" applyBorder="1" applyAlignment="1">
      <alignment horizontal="center" vertical="top" wrapText="1"/>
    </xf>
    <xf numFmtId="0" fontId="4" fillId="0" borderId="12" xfId="0" applyFont="1" applyBorder="1" applyAlignment="1">
      <alignment horizontal="center" vertical="top" wrapText="1"/>
    </xf>
    <xf numFmtId="0" fontId="4" fillId="0" borderId="13" xfId="0" applyFont="1" applyBorder="1" applyAlignment="1">
      <alignment horizontal="center" vertical="top" wrapText="1"/>
    </xf>
    <xf numFmtId="0" fontId="4" fillId="0" borderId="14" xfId="0" applyFont="1" applyBorder="1" applyAlignment="1">
      <alignment horizontal="center" vertical="top" wrapText="1"/>
    </xf>
    <xf numFmtId="0" fontId="3" fillId="0" borderId="6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266700</xdr:colOff>
      <xdr:row>0</xdr:row>
      <xdr:rowOff>400050</xdr:rowOff>
    </xdr:from>
    <xdr:to>
      <xdr:col>11</xdr:col>
      <xdr:colOff>85725</xdr:colOff>
      <xdr:row>0</xdr:row>
      <xdr:rowOff>1514475</xdr:rowOff>
    </xdr:to>
    <xdr:pic>
      <xdr:nvPicPr>
        <xdr:cNvPr id="1025" name="Immagine 4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17271" b="20363"/>
        <a:stretch>
          <a:fillRect/>
        </a:stretch>
      </xdr:blipFill>
      <xdr:spPr bwMode="auto">
        <a:xfrm>
          <a:off x="7143750" y="400050"/>
          <a:ext cx="45624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771525</xdr:colOff>
      <xdr:row>2</xdr:row>
      <xdr:rowOff>171450</xdr:rowOff>
    </xdr:from>
    <xdr:to>
      <xdr:col>0</xdr:col>
      <xdr:colOff>1943100</xdr:colOff>
      <xdr:row>4</xdr:row>
      <xdr:rowOff>619125</xdr:rowOff>
    </xdr:to>
    <xdr:pic>
      <xdr:nvPicPr>
        <xdr:cNvPr id="1026" name="Immagin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71525" y="2381250"/>
          <a:ext cx="1171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742950</xdr:colOff>
      <xdr:row>7</xdr:row>
      <xdr:rowOff>76200</xdr:rowOff>
    </xdr:from>
    <xdr:to>
      <xdr:col>0</xdr:col>
      <xdr:colOff>1933575</xdr:colOff>
      <xdr:row>9</xdr:row>
      <xdr:rowOff>552450</xdr:rowOff>
    </xdr:to>
    <xdr:pic>
      <xdr:nvPicPr>
        <xdr:cNvPr id="1027" name="Immagin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42950" y="5429250"/>
          <a:ext cx="1190625" cy="1733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209550</xdr:colOff>
      <xdr:row>5</xdr:row>
      <xdr:rowOff>247650</xdr:rowOff>
    </xdr:from>
    <xdr:to>
      <xdr:col>0</xdr:col>
      <xdr:colOff>2362200</xdr:colOff>
      <xdr:row>6</xdr:row>
      <xdr:rowOff>323850</xdr:rowOff>
    </xdr:to>
    <xdr:pic>
      <xdr:nvPicPr>
        <xdr:cNvPr id="1028" name="Immagine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09550" y="4343400"/>
          <a:ext cx="215265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10</xdr:row>
      <xdr:rowOff>161925</xdr:rowOff>
    </xdr:from>
    <xdr:to>
      <xdr:col>0</xdr:col>
      <xdr:colOff>2514600</xdr:colOff>
      <xdr:row>11</xdr:row>
      <xdr:rowOff>304800</xdr:rowOff>
    </xdr:to>
    <xdr:pic>
      <xdr:nvPicPr>
        <xdr:cNvPr id="1029" name="Immagine 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71450" y="7400925"/>
          <a:ext cx="23431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"/>
  <sheetViews>
    <sheetView tabSelected="1" zoomScale="85" zoomScaleNormal="85" workbookViewId="0">
      <selection activeCell="D7" sqref="D7"/>
    </sheetView>
  </sheetViews>
  <sheetFormatPr defaultRowHeight="12.75" x14ac:dyDescent="0.2"/>
  <cols>
    <col min="1" max="1" width="47.6640625" customWidth="1"/>
    <col min="2" max="2" width="30.5" customWidth="1"/>
    <col min="3" max="3" width="7" customWidth="1"/>
    <col min="4" max="4" width="26.33203125" customWidth="1"/>
    <col min="5" max="8" width="8.83203125" customWidth="1"/>
    <col min="9" max="9" width="14.1640625" style="1" customWidth="1"/>
    <col min="10" max="10" width="23.33203125" style="1" customWidth="1"/>
    <col min="11" max="11" width="19" style="1" customWidth="1"/>
    <col min="12" max="12" width="18.5" customWidth="1"/>
  </cols>
  <sheetData>
    <row r="1" spans="1:12" ht="141.75" customHeight="1" x14ac:dyDescent="0.2">
      <c r="A1" s="37"/>
      <c r="B1" s="37"/>
      <c r="C1" s="37"/>
      <c r="D1" s="37"/>
      <c r="E1" s="37"/>
      <c r="F1" s="37"/>
      <c r="G1" s="37"/>
      <c r="H1" s="37"/>
      <c r="I1" s="37"/>
      <c r="J1" s="37"/>
      <c r="K1" s="37"/>
      <c r="L1" t="s">
        <v>0</v>
      </c>
    </row>
    <row r="2" spans="1:12" ht="32.25" customHeight="1" x14ac:dyDescent="0.2">
      <c r="A2" s="20" t="s">
        <v>8</v>
      </c>
      <c r="B2" s="20" t="s">
        <v>1</v>
      </c>
      <c r="C2" s="33" t="s">
        <v>9</v>
      </c>
      <c r="D2" s="33"/>
      <c r="E2" s="20" t="s">
        <v>4</v>
      </c>
      <c r="F2" s="20" t="s">
        <v>5</v>
      </c>
      <c r="G2" s="20" t="s">
        <v>6</v>
      </c>
      <c r="H2" s="20" t="s">
        <v>7</v>
      </c>
      <c r="I2" s="20" t="s">
        <v>2</v>
      </c>
      <c r="J2" s="21" t="s">
        <v>3</v>
      </c>
      <c r="K2" s="20" t="s">
        <v>10</v>
      </c>
      <c r="L2" s="22" t="s">
        <v>16</v>
      </c>
    </row>
    <row r="3" spans="1:12" ht="50.1" customHeight="1" x14ac:dyDescent="0.2">
      <c r="A3" s="41"/>
      <c r="B3" s="46" t="s">
        <v>17</v>
      </c>
      <c r="C3" s="17"/>
      <c r="D3" s="18" t="s">
        <v>11</v>
      </c>
      <c r="E3" s="19">
        <v>5</v>
      </c>
      <c r="F3" s="19">
        <v>6</v>
      </c>
      <c r="G3" s="19">
        <v>5</v>
      </c>
      <c r="H3" s="19">
        <v>4</v>
      </c>
      <c r="I3" s="38">
        <f>SUM(E3:H5)</f>
        <v>60</v>
      </c>
      <c r="J3" s="34">
        <v>500</v>
      </c>
      <c r="K3" s="38">
        <f>I3*J3</f>
        <v>30000</v>
      </c>
      <c r="L3" s="26">
        <v>24.9</v>
      </c>
    </row>
    <row r="4" spans="1:12" ht="50.1" customHeight="1" x14ac:dyDescent="0.2">
      <c r="A4" s="42"/>
      <c r="B4" s="47"/>
      <c r="C4" s="3"/>
      <c r="D4" s="2" t="s">
        <v>12</v>
      </c>
      <c r="E4" s="11">
        <v>5</v>
      </c>
      <c r="F4" s="11">
        <v>6</v>
      </c>
      <c r="G4" s="11">
        <v>5</v>
      </c>
      <c r="H4" s="11">
        <v>4</v>
      </c>
      <c r="I4" s="39"/>
      <c r="J4" s="35"/>
      <c r="K4" s="39"/>
      <c r="L4" s="27"/>
    </row>
    <row r="5" spans="1:12" ht="50.1" customHeight="1" x14ac:dyDescent="0.2">
      <c r="A5" s="42"/>
      <c r="B5" s="47"/>
      <c r="C5" s="12"/>
      <c r="D5" s="2" t="s">
        <v>13</v>
      </c>
      <c r="E5" s="11">
        <v>5</v>
      </c>
      <c r="F5" s="11">
        <v>6</v>
      </c>
      <c r="G5" s="11">
        <v>5</v>
      </c>
      <c r="H5" s="11">
        <v>4</v>
      </c>
      <c r="I5" s="39"/>
      <c r="J5" s="35"/>
      <c r="K5" s="39"/>
      <c r="L5" s="27"/>
    </row>
    <row r="6" spans="1:12" ht="50.1" customHeight="1" thickBot="1" x14ac:dyDescent="0.25">
      <c r="A6" s="43"/>
      <c r="B6" s="48"/>
      <c r="C6" s="3"/>
      <c r="D6" s="2" t="s">
        <v>12</v>
      </c>
      <c r="E6" s="15">
        <v>15</v>
      </c>
      <c r="F6" s="15">
        <v>18</v>
      </c>
      <c r="G6" s="15">
        <v>15</v>
      </c>
      <c r="H6" s="15">
        <v>12</v>
      </c>
      <c r="I6" s="9">
        <v>60</v>
      </c>
      <c r="J6" s="23">
        <v>120</v>
      </c>
      <c r="K6" s="9">
        <f>SUM(I6*J6)</f>
        <v>7200</v>
      </c>
      <c r="L6" s="25">
        <v>24.9</v>
      </c>
    </row>
    <row r="7" spans="1:12" ht="50.1" customHeight="1" thickBot="1" x14ac:dyDescent="0.25">
      <c r="A7" s="44"/>
      <c r="B7" s="49"/>
      <c r="C7" s="8"/>
      <c r="D7" s="7" t="s">
        <v>15</v>
      </c>
      <c r="E7" s="15">
        <v>15</v>
      </c>
      <c r="F7" s="15">
        <v>18</v>
      </c>
      <c r="G7" s="15">
        <v>15</v>
      </c>
      <c r="H7" s="15">
        <v>12</v>
      </c>
      <c r="I7" s="9">
        <v>60</v>
      </c>
      <c r="J7" s="10">
        <v>80</v>
      </c>
      <c r="K7" s="9">
        <f>SUM(I7*J7)</f>
        <v>4800</v>
      </c>
      <c r="L7" s="16">
        <v>24.9</v>
      </c>
    </row>
    <row r="8" spans="1:12" ht="50.1" customHeight="1" x14ac:dyDescent="0.2">
      <c r="A8" s="45"/>
      <c r="B8" s="46" t="s">
        <v>18</v>
      </c>
      <c r="C8" s="4"/>
      <c r="D8" s="5" t="s">
        <v>11</v>
      </c>
      <c r="E8" s="6">
        <v>5</v>
      </c>
      <c r="F8" s="6">
        <v>6</v>
      </c>
      <c r="G8" s="6">
        <v>5</v>
      </c>
      <c r="H8" s="6">
        <v>4</v>
      </c>
      <c r="I8" s="40">
        <f>SUM(E8:H10)</f>
        <v>60</v>
      </c>
      <c r="J8" s="36">
        <v>200</v>
      </c>
      <c r="K8" s="40">
        <f>I8*J8</f>
        <v>12000</v>
      </c>
      <c r="L8" s="28">
        <v>24.9</v>
      </c>
    </row>
    <row r="9" spans="1:12" ht="50.1" customHeight="1" x14ac:dyDescent="0.2">
      <c r="A9" s="42"/>
      <c r="B9" s="47"/>
      <c r="C9" s="3"/>
      <c r="D9" s="2" t="s">
        <v>12</v>
      </c>
      <c r="E9" s="11">
        <v>5</v>
      </c>
      <c r="F9" s="11">
        <v>6</v>
      </c>
      <c r="G9" s="11">
        <v>5</v>
      </c>
      <c r="H9" s="11">
        <v>4</v>
      </c>
      <c r="I9" s="39"/>
      <c r="J9" s="35"/>
      <c r="K9" s="39"/>
      <c r="L9" s="29"/>
    </row>
    <row r="10" spans="1:12" ht="50.1" customHeight="1" x14ac:dyDescent="0.2">
      <c r="A10" s="42"/>
      <c r="B10" s="47"/>
      <c r="C10" s="12"/>
      <c r="D10" s="2" t="s">
        <v>13</v>
      </c>
      <c r="E10" s="11">
        <v>5</v>
      </c>
      <c r="F10" s="11">
        <v>6</v>
      </c>
      <c r="G10" s="11">
        <v>5</v>
      </c>
      <c r="H10" s="11">
        <v>4</v>
      </c>
      <c r="I10" s="39"/>
      <c r="J10" s="35"/>
      <c r="K10" s="39"/>
      <c r="L10" s="29"/>
    </row>
    <row r="11" spans="1:12" ht="50.1" customHeight="1" thickBot="1" x14ac:dyDescent="0.25">
      <c r="A11" s="43"/>
      <c r="B11" s="48"/>
      <c r="C11" s="3"/>
      <c r="D11" s="2" t="s">
        <v>12</v>
      </c>
      <c r="E11" s="15">
        <v>15</v>
      </c>
      <c r="F11" s="15">
        <v>18</v>
      </c>
      <c r="G11" s="15">
        <v>15</v>
      </c>
      <c r="H11" s="15">
        <v>12</v>
      </c>
      <c r="I11" s="9">
        <v>60</v>
      </c>
      <c r="J11" s="23">
        <v>60</v>
      </c>
      <c r="K11" s="9">
        <f>SUM(I11*J11)</f>
        <v>3600</v>
      </c>
      <c r="L11" s="24">
        <v>24.9</v>
      </c>
    </row>
    <row r="12" spans="1:12" ht="50.1" customHeight="1" thickBot="1" x14ac:dyDescent="0.25">
      <c r="A12" s="44"/>
      <c r="B12" s="49"/>
      <c r="C12" s="8"/>
      <c r="D12" s="7" t="s">
        <v>15</v>
      </c>
      <c r="E12" s="15">
        <v>15</v>
      </c>
      <c r="F12" s="15">
        <v>18</v>
      </c>
      <c r="G12" s="15">
        <v>15</v>
      </c>
      <c r="H12" s="15">
        <v>12</v>
      </c>
      <c r="I12" s="9">
        <v>60</v>
      </c>
      <c r="J12" s="10">
        <v>40</v>
      </c>
      <c r="K12" s="9">
        <f>SUM(I12*J12)</f>
        <v>2400</v>
      </c>
      <c r="L12" s="16">
        <v>24.9</v>
      </c>
    </row>
    <row r="13" spans="1:12" ht="48.75" customHeight="1" thickBot="1" x14ac:dyDescent="0.25">
      <c r="G13" s="30" t="s">
        <v>14</v>
      </c>
      <c r="H13" s="31"/>
      <c r="I13" s="32"/>
      <c r="J13" s="13">
        <f>SUM(J3:J12)</f>
        <v>1000</v>
      </c>
      <c r="K13" s="14">
        <f>SUM(K3:K12)</f>
        <v>60000</v>
      </c>
    </row>
  </sheetData>
  <mergeCells count="15">
    <mergeCell ref="A1:K1"/>
    <mergeCell ref="I3:I5"/>
    <mergeCell ref="I8:I10"/>
    <mergeCell ref="A3:A7"/>
    <mergeCell ref="A8:A12"/>
    <mergeCell ref="B3:B7"/>
    <mergeCell ref="B8:B12"/>
    <mergeCell ref="K3:K5"/>
    <mergeCell ref="K8:K10"/>
    <mergeCell ref="L3:L5"/>
    <mergeCell ref="L8:L10"/>
    <mergeCell ref="G13:I13"/>
    <mergeCell ref="C2:D2"/>
    <mergeCell ref="J3:J5"/>
    <mergeCell ref="J8:J10"/>
  </mergeCells>
  <phoneticPr fontId="0" type="noConversion"/>
  <pageMargins left="0" right="0" top="0" bottom="0" header="0" footer="0"/>
  <pageSetup paperSize="9" scale="45" fitToHeight="0"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2" sqref="F32"/>
    </sheetView>
  </sheetViews>
  <sheetFormatPr defaultRowHeight="12.75" x14ac:dyDescent="0.2"/>
  <sheetData/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Table 1</vt:lpstr>
      <vt:lpstr>Foglio1</vt:lpstr>
      <vt:lpstr>'Table 1'!Print_Area</vt:lpstr>
      <vt:lpstr>'Table 1'!Print_Titles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>Dators</cp:lastModifiedBy>
  <cp:lastPrinted>2022-12-13T12:04:38Z</cp:lastPrinted>
  <dcterms:created xsi:type="dcterms:W3CDTF">2019-09-27T15:28:48Z</dcterms:created>
  <dcterms:modified xsi:type="dcterms:W3CDTF">2023-05-23T08:02:27Z</dcterms:modified>
</cp:coreProperties>
</file>